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" sheetId="1" state="visible" r:id="rId1"/>
  </sheets>
  <definedNames>
    <definedName name="_xlnm.Print_Titles" localSheetId="0">Бюджет!$13:$13</definedName>
  </definedNames>
  <calcPr iterateDelta="0.0001"/>
</workbook>
</file>

<file path=xl/sharedStrings.xml><?xml version="1.0" encoding="utf-8"?>
<sst xmlns="http://schemas.openxmlformats.org/spreadsheetml/2006/main" count="67" uniqueCount="67">
  <si>
    <t xml:space="preserve">      Приложение 3</t>
  </si>
  <si>
    <t xml:space="preserve">к Решению   "О внесении изменений и дополнений в решение ХIII</t>
  </si>
  <si>
    <t xml:space="preserve">  сессии V созыва Совета Элисенваарского сельского поселения  от</t>
  </si>
  <si>
    <t xml:space="preserve"> 27.12.2024 г  № 13/51-5 "О бюджете Элисенваарского сельского</t>
  </si>
  <si>
    <t xml:space="preserve">  поселения на 2025 год" от 09.09.2025 №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</si>
  <si>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</t>
  </si>
  <si>
    <t>тыс.рублей</t>
  </si>
  <si>
    <t xml:space="preserve">Коды бюджетной  классификации</t>
  </si>
  <si>
    <t xml:space="preserve">Сумма на 2025 год</t>
  </si>
  <si>
    <t>Наименование</t>
  </si>
  <si>
    <t>раздел</t>
  </si>
  <si>
    <t>подраздел</t>
  </si>
  <si>
    <t xml:space="preserve">целевая статья</t>
  </si>
  <si>
    <t xml:space="preserve">вид расхода</t>
  </si>
  <si>
    <t/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</si>
  <si>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</si>
  <si>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</si>
  <si>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Органы местного самоуправления</t>
  </si>
  <si>
    <t xml:space="preserve">Глава муниципального образования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</si>
  <si>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</si>
  <si>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</si>
  <si>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Органы местного самоуправления           </t>
  </si>
  <si>
    <t xml:space="preserve">Аппарат Администрации Элисенваарского сельского поселения</t>
  </si>
  <si>
    <t xml:space="preserve">Иные закупки товаров, работ и услуг для обеспечения государственных (муниципальных) нужд</t>
  </si>
  <si>
    <t xml:space="preserve">Уплата налогов, сборов и иных платежей</t>
  </si>
  <si>
    <t xml:space="preserve">Реализация государственных (муниципальных) функций, связанных с государственным (муниципальным)  управлением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</si>
  <si>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</si>
  <si>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На исполнение части переданных полномочий в соответствии с  пунктом 6, части 1,  статьи 14 федерального закона №131-ФЗ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</si>
  <si>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</si>
  <si>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Реализация государственных (муниципальных) функций, связанных с государственным (муниципальным) управлением</t>
  </si>
  <si>
    <t xml:space="preserve">Межбюджетные трансферты</t>
  </si>
  <si>
    <t xml:space="preserve">Исполнение полномочий контрольно-счетного органа</t>
  </si>
  <si>
    <t xml:space="preserve">Исполнение полномочий контрольно-счетного органа (Иные межбюджетные трансферты)</t>
  </si>
  <si>
    <t xml:space="preserve">Другие общегосударственные вопросы</t>
  </si>
  <si>
    <t xml:space="preserve">Мероприятия по управлению и распоряжению имуществом</t>
  </si>
  <si>
    <t xml:space="preserve">НАЦИОНАЛЬНАЯ ОБОРОНА</t>
  </si>
  <si>
    <t xml:space="preserve">Мобилизационная и вневойсковая подготовка</t>
  </si>
  <si>
    <t>3200000000</t>
  </si>
  <si>
    <t xml:space="preserve"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</si>
  <si>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3200051180</t>
  </si>
  <si>
    <t xml:space="preserve">НАЦИОНАЛЬНАЯ ЭКОНОМИКА</t>
  </si>
  <si>
    <t xml:space="preserve">Дорожное хозяйство (дорожные фонды)</t>
  </si>
  <si>
    <t>3500000000</t>
  </si>
  <si>
    <t xml:space="preserve">Капитальный ремонт, ремонт и содержание автомобильных дорог общего пользования местного значения</t>
  </si>
  <si>
    <t>3500079100</t>
  </si>
  <si>
    <t xml:space="preserve">ЖИЛИЩНО-КОММУНАЛЬНОЕ ХОЗЯЙСТВО</t>
  </si>
  <si>
    <t>Благоустройство</t>
  </si>
  <si>
    <t xml:space="preserve">Осуществление деятельности в области жилищно-коммунального хозяйства</t>
  </si>
  <si>
    <t xml:space="preserve">Уличное освещение</t>
  </si>
  <si>
    <t xml:space="preserve">КУЛЬТУРА, КИНЕМАТОГРАФИЯ</t>
  </si>
  <si>
    <t>Культура</t>
  </si>
  <si>
    <t xml:space="preserve">Осуществление деятельности в области культуры</t>
  </si>
  <si>
    <t xml:space="preserve">Обеспечение деятельности культурных и досуговых центров</t>
  </si>
  <si>
    <t>3300020100</t>
  </si>
  <si>
    <t xml:space="preserve">Расходы на выплаты персоналу казенных учреждений</t>
  </si>
  <si>
    <t xml:space="preserve">Реализация мероприятий государственной программы Республики Карелия "Развитие культуры" </t>
  </si>
  <si>
    <t>3300043250</t>
  </si>
  <si>
    <t xml:space="preserve">Софинансирование расходов на реализацию мероприятий государственной программы Республики Карелия "Развитие культуры" </t>
  </si>
  <si>
    <t>33000S3250</t>
  </si>
  <si>
    <t xml:space="preserve">ФИЗИЧЕСКАЯ КУЛЬТУРА И СПОРТ</t>
  </si>
  <si>
    <t xml:space="preserve">Физическая культура</t>
  </si>
  <si>
    <t>01</t>
  </si>
  <si>
    <t xml:space="preserve">Физкультура и спорт</t>
  </si>
  <si>
    <t>11</t>
  </si>
  <si>
    <t>1100000000</t>
  </si>
  <si>
    <t>1100100000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</si>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</sst>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0" formatCode="0000"/>
    <numFmt numFmtId="161" formatCode="00"/>
    <numFmt numFmtId="162" formatCode="0000000000"/>
    <numFmt numFmtId="163" formatCode="000"/>
    <numFmt numFmtId="164" formatCode="#,##0.00;[Red]\-#,##0.00;0.00"/>
    <numFmt numFmtId="165" formatCode="#,##0.00;[Red]\-#,##0.00"/>
  </numFmts>
  <fonts count="7">
    <font>
      <name val="Calibri"/>
      <color theme="1"/>
      <sz val="11"/>
      <scheme val="minor"/>
    </font>
    <font>
      <name val="Arial"/>
      <sz val="10"/>
    </font>
    <font>
      <name val="Times New Roman"/>
      <sz val="10"/>
    </font>
    <font>
      <name val="Times New Roman"/>
      <color theme="1"/>
      <sz val="10"/>
    </font>
    <font>
      <name val="Arial"/>
      <b/>
      <sz val="10"/>
    </font>
    <font>
      <name val="Arial"/>
      <b/>
      <sz val="8"/>
    </font>
    <font>
      <name val="Arial"/>
      <sz val="8"/>
    </font>
  </fonts>
  <fills count="4">
    <fill>
      <patternFill patternType="none"/>
    </fill>
    <fill/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fontId="0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</cellStyleXfs>
  <cellXfs count="64">
    <xf fontId="0" fillId="0" borderId="1" numFmtId="0" xfId="0" applyBorder="1"/>
    <xf fontId="1" fillId="0" borderId="1" numFmtId="0" xfId="1" applyFont="1" applyBorder="1"/>
    <xf fontId="2" fillId="2" borderId="1" numFmtId="0" xfId="2" applyFont="1" applyFill="1" applyBorder="1" applyAlignment="1">
      <alignment horizontal="right"/>
    </xf>
    <xf fontId="3" fillId="0" borderId="1" numFmtId="0" xfId="0" applyFont="1" applyBorder="1" applyAlignment="1">
      <alignment horizontal="right"/>
    </xf>
    <xf fontId="2" fillId="0" borderId="1" numFmtId="0" xfId="2" applyFont="1" applyBorder="1" applyAlignment="1">
      <alignment horizontal="right"/>
    </xf>
    <xf fontId="4" fillId="0" borderId="1" numFmtId="0" xfId="1" applyFont="1" applyBorder="1" applyAlignment="1">
      <alignment horizontal="center" wrapText="1"/>
    </xf>
    <xf fontId="1" fillId="0" borderId="1" numFmtId="0" xfId="1" applyFont="1" applyBorder="1" applyAlignment="1">
      <alignment wrapText="1"/>
    </xf>
    <xf fontId="5" fillId="0" borderId="1" numFmtId="0" xfId="1" applyFont="1" applyBorder="1"/>
    <xf fontId="4" fillId="0" borderId="1" numFmtId="0" xfId="1" applyFont="1" applyBorder="1" applyAlignment="1">
      <alignment horizontal="center"/>
    </xf>
    <xf fontId="5" fillId="0" borderId="2" numFmtId="0" xfId="1" applyFont="1" applyBorder="1"/>
    <xf fontId="5" fillId="0" borderId="3" numFmtId="0" xfId="1" applyFont="1" applyBorder="1"/>
    <xf fontId="1" fillId="0" borderId="4" numFmtId="0" xfId="1" applyFont="1" applyBorder="1"/>
    <xf fontId="5" fillId="0" borderId="5" numFmtId="0" xfId="1" applyFont="1" applyBorder="1" applyAlignment="1">
      <alignment horizontal="center" vertical="center"/>
    </xf>
    <xf fontId="5" fillId="0" borderId="3" numFmtId="0" xfId="1" applyFont="1" applyBorder="1" applyAlignment="1">
      <alignment horizontal="center" vertical="center"/>
    </xf>
    <xf fontId="5" fillId="0" borderId="4" numFmtId="0" xfId="1" applyFont="1" applyBorder="1" applyAlignment="1">
      <alignment horizontal="center" vertical="center"/>
    </xf>
    <xf fontId="5" fillId="0" borderId="6" numFmtId="0" xfId="1" applyFont="1" applyBorder="1" applyAlignment="1">
      <alignment horizontal="center" vertical="center" wrapText="1"/>
    </xf>
    <xf fontId="5" fillId="0" borderId="7" numFmtId="0" xfId="1" applyFont="1" applyBorder="1"/>
    <xf fontId="1" fillId="0" borderId="8" numFmtId="0" xfId="1" applyFont="1" applyBorder="1"/>
    <xf fontId="5" fillId="0" borderId="9" numFmtId="0" xfId="1" applyFont="1" applyBorder="1" applyAlignment="1">
      <alignment horizontal="center" vertical="center"/>
    </xf>
    <xf fontId="5" fillId="0" borderId="10" numFmtId="0" xfId="1" applyFont="1" applyBorder="1" applyAlignment="1">
      <alignment horizontal="center" vertical="center"/>
    </xf>
    <xf fontId="5" fillId="0" borderId="11" numFmtId="0" xfId="1" applyFont="1" applyBorder="1" applyAlignment="1">
      <alignment horizontal="center" vertical="center"/>
    </xf>
    <xf fontId="5" fillId="0" borderId="12" numFmtId="0" xfId="1" applyFont="1" applyBorder="1" applyAlignment="1">
      <alignment vertical="top"/>
    </xf>
    <xf fontId="5" fillId="0" borderId="13" numFmtId="0" xfId="1" applyFont="1" applyBorder="1" applyAlignment="1">
      <alignment vertical="top"/>
    </xf>
    <xf fontId="1" fillId="0" borderId="13" numFmtId="0" xfId="1" applyFont="1" applyBorder="1"/>
    <xf fontId="5" fillId="0" borderId="14" numFmtId="0" xfId="1" applyFont="1" applyBorder="1" applyAlignment="1">
      <alignment horizontal="center" wrapText="1"/>
    </xf>
    <xf fontId="5" fillId="0" borderId="15" numFmtId="0" xfId="1" applyFont="1" applyBorder="1"/>
    <xf fontId="5" fillId="0" borderId="16" numFmtId="0" xfId="1" applyFont="1" applyBorder="1" applyAlignment="1">
      <alignment horizontal="center"/>
    </xf>
    <xf fontId="5" fillId="0" borderId="17" numFmtId="0" xfId="1" applyFont="1" applyBorder="1" applyAlignment="1">
      <alignment horizontal="center"/>
    </xf>
    <xf fontId="5" fillId="0" borderId="6" numFmtId="0" xfId="1" applyFont="1" applyBorder="1" applyAlignment="1">
      <alignment horizontal="center"/>
    </xf>
    <xf fontId="6" fillId="0" borderId="18" numFmtId="0" xfId="1" applyFont="1" applyBorder="1"/>
    <xf fontId="6" fillId="0" borderId="19" numFmtId="160" xfId="1" applyNumberFormat="1" applyFont="1" applyBorder="1" applyAlignment="1">
      <alignment wrapText="1"/>
    </xf>
    <xf fontId="6" fillId="0" borderId="20" numFmtId="160" xfId="1" applyNumberFormat="1" applyFont="1" applyBorder="1" applyAlignment="1">
      <alignment wrapText="1"/>
    </xf>
    <xf fontId="6" fillId="0" borderId="21" numFmtId="161" xfId="1" applyNumberFormat="1" applyFont="1" applyBorder="1"/>
    <xf fontId="6" fillId="0" borderId="21" numFmtId="162" xfId="1" applyNumberFormat="1" applyFont="1" applyBorder="1"/>
    <xf fontId="6" fillId="0" borderId="22" numFmtId="163" xfId="1" applyNumberFormat="1" applyFont="1" applyBorder="1" applyAlignment="1">
      <alignment horizontal="right"/>
    </xf>
    <xf fontId="6" fillId="3" borderId="21" numFmtId="164" xfId="1" applyNumberFormat="1" applyFont="1" applyFill="1" applyBorder="1"/>
    <xf fontId="6" fillId="0" borderId="7" numFmtId="0" xfId="1" applyFont="1" applyBorder="1"/>
    <xf fontId="6" fillId="0" borderId="23" numFmtId="160" xfId="1" applyNumberFormat="1" applyFont="1" applyBorder="1" applyAlignment="1">
      <alignment wrapText="1"/>
    </xf>
    <xf fontId="6" fillId="0" borderId="24" numFmtId="160" xfId="1" applyNumberFormat="1" applyFont="1" applyBorder="1" applyAlignment="1">
      <alignment wrapText="1"/>
    </xf>
    <xf fontId="6" fillId="0" borderId="25" numFmtId="161" xfId="1" applyNumberFormat="1" applyFont="1" applyBorder="1"/>
    <xf fontId="6" fillId="0" borderId="25" numFmtId="162" xfId="1" applyNumberFormat="1" applyFont="1" applyBorder="1"/>
    <xf fontId="6" fillId="0" borderId="26" numFmtId="163" xfId="1" applyNumberFormat="1" applyFont="1" applyBorder="1" applyAlignment="1">
      <alignment horizontal="right"/>
    </xf>
    <xf fontId="6" fillId="3" borderId="25" numFmtId="164" xfId="1" applyNumberFormat="1" applyFont="1" applyFill="1" applyBorder="1"/>
    <xf fontId="6" fillId="0" borderId="25" numFmtId="162" xfId="1" applyNumberFormat="1" applyFont="1" applyBorder="1" applyAlignment="1">
      <alignment horizontal="right"/>
    </xf>
    <xf fontId="6" fillId="0" borderId="27" numFmtId="160" xfId="1" applyNumberFormat="1" applyFont="1" applyBorder="1" applyAlignment="1">
      <alignment wrapText="1"/>
    </xf>
    <xf fontId="0" fillId="0" borderId="27" numFmtId="0" xfId="0" applyBorder="1" applyAlignment="1">
      <alignment wrapText="1"/>
    </xf>
    <xf fontId="0" fillId="0" borderId="28" numFmtId="0" xfId="0" applyBorder="1" applyAlignment="1">
      <alignment wrapText="1"/>
    </xf>
    <xf fontId="6" fillId="0" borderId="24" numFmtId="163" xfId="1" applyNumberFormat="1" applyFont="1" applyBorder="1" applyAlignment="1">
      <alignment wrapText="1"/>
    </xf>
    <xf fontId="6" fillId="0" borderId="27" numFmtId="163" xfId="1" applyNumberFormat="1" applyFont="1" applyBorder="1" applyAlignment="1">
      <alignment wrapText="1"/>
    </xf>
    <xf fontId="6" fillId="0" borderId="25" numFmtId="49" xfId="1" applyNumberFormat="1" applyFont="1" applyBorder="1" applyAlignment="1">
      <alignment horizontal="right"/>
    </xf>
    <xf fontId="6" fillId="0" borderId="24" numFmtId="160" xfId="1" applyNumberFormat="1" applyFont="1" applyBorder="1" applyAlignment="1">
      <alignment horizontal="left" wrapText="1"/>
    </xf>
    <xf fontId="6" fillId="0" borderId="27" numFmtId="160" xfId="1" applyNumberFormat="1" applyFont="1" applyBorder="1" applyAlignment="1">
      <alignment horizontal="left" wrapText="1"/>
    </xf>
    <xf fontId="6" fillId="0" borderId="29" numFmtId="162" xfId="0" applyNumberFormat="1" applyFont="1" applyBorder="1" applyAlignment="1">
      <alignment horizontal="right"/>
    </xf>
    <xf fontId="6" fillId="0" borderId="30" numFmtId="163" xfId="0" applyNumberFormat="1" applyFont="1" applyBorder="1" applyAlignment="1">
      <alignment wrapText="1"/>
    </xf>
    <xf fontId="6" fillId="0" borderId="31" numFmtId="163" xfId="0" applyNumberFormat="1" applyFont="1" applyBorder="1" applyAlignment="1">
      <alignment wrapText="1"/>
    </xf>
    <xf fontId="6" fillId="0" borderId="1" numFmtId="0" xfId="1" applyFont="1" applyBorder="1"/>
    <xf fontId="6" fillId="0" borderId="32" numFmtId="162" xfId="1" applyNumberFormat="1" applyFont="1" applyBorder="1" applyAlignment="1">
      <alignment horizontal="right"/>
    </xf>
    <xf fontId="6" fillId="0" borderId="33" numFmtId="163" xfId="1" applyNumberFormat="1" applyFont="1" applyBorder="1" applyAlignment="1">
      <alignment horizontal="right"/>
    </xf>
    <xf fontId="6" fillId="3" borderId="34" numFmtId="164" xfId="1" applyNumberFormat="1" applyFont="1" applyFill="1" applyBorder="1"/>
    <xf fontId="6" fillId="0" borderId="32" numFmtId="161" xfId="1" applyNumberFormat="1" applyFont="1" applyBorder="1"/>
    <xf fontId="6" fillId="3" borderId="35" numFmtId="164" xfId="1" applyNumberFormat="1" applyFont="1" applyFill="1" applyBorder="1"/>
    <xf fontId="1" fillId="0" borderId="36" numFmtId="0" xfId="1" applyFont="1" applyBorder="1"/>
    <xf fontId="1" fillId="0" borderId="37" numFmtId="0" xfId="1" applyFont="1" applyBorder="1"/>
    <xf fontId="5" fillId="0" borderId="38" numFmtId="165" xfId="1" applyNumberFormat="1" applyFont="1" applyBorder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workbookViewId="0" zoomScale="100">
      <selection activeCell="N17" activeCellId="0" sqref="N17"/>
    </sheetView>
  </sheetViews>
  <sheetFormatPr defaultColWidth="9.109375" defaultRowHeight="14.25"/>
  <cols>
    <col customWidth="1" min="1" max="1" style="1" width="1.44140625"/>
    <col customWidth="1" min="2" max="2" style="1" width="0.88671875"/>
    <col customWidth="1" min="3" max="3" style="1" width="0.6640625"/>
    <col customWidth="1" min="4" max="7" style="1" width="0.5546875"/>
    <col customWidth="1" min="8" max="8" style="1" width="0.6640625"/>
    <col customWidth="1" min="9" max="9" style="1" width="9.109375"/>
    <col customWidth="1" min="10" max="10" style="1" width="0.6640625"/>
    <col customWidth="1" min="11" max="11" style="1" width="0.5546875"/>
    <col customWidth="1" min="12" max="12" style="1" width="36.88671875"/>
    <col customWidth="1" min="13" max="13" style="1" width="7.6640625"/>
    <col customWidth="1" min="14" max="14" style="1" width="7"/>
    <col customWidth="1" min="15" max="15" style="1" width="9.5546875"/>
    <col customWidth="1" min="16" max="16" style="1" width="7"/>
    <col customWidth="1" min="17" max="17" style="1" width="13.88671875"/>
    <col customWidth="1" min="18" max="18" style="1" width="0.6640625"/>
    <col customWidth="1" min="19" max="248" style="1" width="9.109375"/>
    <col min="249" max="16384" style="1" width="9.109375"/>
  </cols>
  <sheetData>
    <row r="1">
      <c r="Q1" s="2" t="s">
        <v>0</v>
      </c>
    </row>
    <row r="2">
      <c r="L2" s="3" t="s">
        <v>1</v>
      </c>
      <c r="M2" s="3"/>
      <c r="N2" s="3"/>
      <c r="O2" s="3"/>
      <c r="P2" s="3"/>
      <c r="Q2" s="3"/>
    </row>
    <row r="3">
      <c r="L3" s="4" t="s">
        <v>2</v>
      </c>
      <c r="M3" s="4"/>
      <c r="N3" s="4"/>
      <c r="O3" s="4"/>
      <c r="P3" s="4"/>
      <c r="Q3" s="4"/>
    </row>
    <row r="4">
      <c r="L4" s="4" t="s">
        <v>3</v>
      </c>
      <c r="M4" s="4"/>
      <c r="N4" s="4"/>
      <c r="O4" s="4"/>
      <c r="P4" s="4"/>
      <c r="Q4" s="4"/>
    </row>
    <row r="5">
      <c r="M5" s="4" t="s">
        <v>4</v>
      </c>
      <c r="N5" s="4"/>
      <c r="O5" s="4"/>
      <c r="P5" s="4"/>
      <c r="Q5" s="4"/>
    </row>
    <row r="7" ht="37.5" customHeight="1">
      <c r="A7" s="1"/>
      <c r="B7" s="5" t="s">
        <v>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"/>
    </row>
    <row r="8" ht="12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"/>
      <c r="O8" s="1"/>
      <c r="P8" s="1"/>
      <c r="Q8" s="1"/>
      <c r="R8" s="1"/>
    </row>
    <row r="9" ht="12.75" customHeight="1">
      <c r="A9" s="7"/>
      <c r="B9" s="7"/>
      <c r="C9" s="7"/>
      <c r="D9" s="7"/>
      <c r="E9" s="7"/>
      <c r="F9" s="7"/>
      <c r="G9" s="7"/>
      <c r="H9" s="7"/>
      <c r="I9" s="1"/>
      <c r="J9" s="7"/>
      <c r="K9" s="7"/>
      <c r="L9" s="7"/>
      <c r="M9" s="7"/>
      <c r="N9" s="7"/>
      <c r="O9" s="7"/>
      <c r="P9" s="7"/>
      <c r="Q9" s="8" t="s">
        <v>6</v>
      </c>
      <c r="R9" s="1"/>
    </row>
    <row r="10" ht="18" customHeight="1">
      <c r="A10" s="7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2" t="s">
        <v>7</v>
      </c>
      <c r="N10" s="13"/>
      <c r="O10" s="13"/>
      <c r="P10" s="14"/>
      <c r="Q10" s="15" t="s">
        <v>8</v>
      </c>
      <c r="R10" s="16"/>
    </row>
    <row r="11" ht="12.75" customHeight="1">
      <c r="A11" s="7"/>
      <c r="B11" s="16"/>
      <c r="C11" s="7"/>
      <c r="D11" s="7"/>
      <c r="E11" s="7"/>
      <c r="F11" s="7"/>
      <c r="G11" s="7"/>
      <c r="H11" s="7"/>
      <c r="I11" s="7"/>
      <c r="J11" s="7"/>
      <c r="K11" s="7"/>
      <c r="L11" s="17"/>
      <c r="M11" s="18"/>
      <c r="N11" s="19"/>
      <c r="O11" s="19"/>
      <c r="P11" s="20"/>
      <c r="Q11" s="15"/>
      <c r="R11" s="16"/>
    </row>
    <row r="12" ht="31.5" customHeight="1">
      <c r="A12" s="7"/>
      <c r="B12" s="21" t="s">
        <v>9</v>
      </c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4" t="s">
        <v>10</v>
      </c>
      <c r="N12" s="24" t="s">
        <v>11</v>
      </c>
      <c r="O12" s="24" t="s">
        <v>12</v>
      </c>
      <c r="P12" s="24" t="s">
        <v>13</v>
      </c>
      <c r="Q12" s="15"/>
      <c r="R12" s="16" t="s">
        <v>14</v>
      </c>
    </row>
    <row r="13" ht="12.75" customHeight="1">
      <c r="A13" s="7"/>
      <c r="B13" s="25">
        <v>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7">
        <v>2</v>
      </c>
      <c r="N13" s="27">
        <v>3</v>
      </c>
      <c r="O13" s="27">
        <v>4</v>
      </c>
      <c r="P13" s="27">
        <v>5</v>
      </c>
      <c r="Q13" s="28">
        <v>6</v>
      </c>
      <c r="R13" s="16" t="s">
        <v>14</v>
      </c>
    </row>
    <row r="14" ht="12.75" customHeight="1">
      <c r="A14" s="29"/>
      <c r="B14" s="30" t="s">
        <v>15</v>
      </c>
      <c r="C14" s="30"/>
      <c r="D14" s="30"/>
      <c r="E14" s="30"/>
      <c r="F14" s="30"/>
      <c r="G14" s="30"/>
      <c r="H14" s="30"/>
      <c r="I14" s="30"/>
      <c r="J14" s="30"/>
      <c r="K14" s="30"/>
      <c r="L14" s="31"/>
      <c r="M14" s="32">
        <v>1</v>
      </c>
      <c r="N14" s="32" t="s">
        <v>14</v>
      </c>
      <c r="O14" s="33" t="s">
        <v>14</v>
      </c>
      <c r="P14" s="34" t="s">
        <v>14</v>
      </c>
      <c r="Q14" s="35">
        <f>Q15+Q19+Q35</f>
        <v>2527.2999999999997</v>
      </c>
      <c r="R14" s="36" t="s">
        <v>14</v>
      </c>
    </row>
    <row r="15" ht="27" customHeight="1">
      <c r="A15" s="29"/>
      <c r="B15" s="37" t="s">
        <v>16</v>
      </c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39">
        <v>1</v>
      </c>
      <c r="N15" s="39">
        <v>2</v>
      </c>
      <c r="O15" s="40" t="s">
        <v>14</v>
      </c>
      <c r="P15" s="41" t="s">
        <v>14</v>
      </c>
      <c r="Q15" s="42">
        <f t="shared" ref="Q15:Q17" si="0">Q16</f>
        <v>860.19000000000005</v>
      </c>
      <c r="R15" s="36" t="s">
        <v>14</v>
      </c>
    </row>
    <row r="16" ht="22.5" customHeight="1">
      <c r="A16" s="29"/>
      <c r="B16" s="37" t="s">
        <v>17</v>
      </c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39">
        <v>1</v>
      </c>
      <c r="N16" s="39">
        <v>2</v>
      </c>
      <c r="O16" s="43">
        <v>3100000000</v>
      </c>
      <c r="P16" s="41" t="s">
        <v>14</v>
      </c>
      <c r="Q16" s="42">
        <f t="shared" si="0"/>
        <v>860.19000000000005</v>
      </c>
      <c r="R16" s="36" t="s">
        <v>14</v>
      </c>
    </row>
    <row r="17" ht="12.75" customHeight="1">
      <c r="A17" s="29"/>
      <c r="B17" s="37" t="s">
        <v>18</v>
      </c>
      <c r="C17" s="37"/>
      <c r="D17" s="37"/>
      <c r="E17" s="37"/>
      <c r="F17" s="37"/>
      <c r="G17" s="37"/>
      <c r="H17" s="37"/>
      <c r="I17" s="37"/>
      <c r="J17" s="37"/>
      <c r="K17" s="37"/>
      <c r="L17" s="38"/>
      <c r="M17" s="39">
        <v>1</v>
      </c>
      <c r="N17" s="39">
        <v>2</v>
      </c>
      <c r="O17" s="43">
        <v>3100010100</v>
      </c>
      <c r="P17" s="41" t="s">
        <v>14</v>
      </c>
      <c r="Q17" s="42">
        <f t="shared" si="0"/>
        <v>860.19000000000005</v>
      </c>
      <c r="R17" s="36" t="s">
        <v>14</v>
      </c>
    </row>
    <row r="18" ht="27" customHeight="1">
      <c r="A18" s="29"/>
      <c r="B18" s="37" t="s">
        <v>19</v>
      </c>
      <c r="C18" s="37"/>
      <c r="D18" s="37"/>
      <c r="E18" s="37"/>
      <c r="F18" s="37"/>
      <c r="G18" s="37"/>
      <c r="H18" s="37"/>
      <c r="I18" s="37"/>
      <c r="J18" s="37"/>
      <c r="K18" s="37"/>
      <c r="L18" s="38"/>
      <c r="M18" s="39">
        <v>1</v>
      </c>
      <c r="N18" s="39">
        <v>2</v>
      </c>
      <c r="O18" s="43">
        <v>3100010100</v>
      </c>
      <c r="P18" s="41">
        <v>120</v>
      </c>
      <c r="Q18" s="42">
        <v>860.19000000000005</v>
      </c>
      <c r="R18" s="36" t="s">
        <v>14</v>
      </c>
    </row>
    <row r="19" ht="36" customHeight="1">
      <c r="A19" s="29"/>
      <c r="B19" s="37" t="s">
        <v>20</v>
      </c>
      <c r="C19" s="37"/>
      <c r="D19" s="37"/>
      <c r="E19" s="37"/>
      <c r="F19" s="37"/>
      <c r="G19" s="37"/>
      <c r="H19" s="37"/>
      <c r="I19" s="37"/>
      <c r="J19" s="37"/>
      <c r="K19" s="37"/>
      <c r="L19" s="38"/>
      <c r="M19" s="39">
        <v>1</v>
      </c>
      <c r="N19" s="39">
        <v>4</v>
      </c>
      <c r="O19" s="40" t="s">
        <v>14</v>
      </c>
      <c r="P19" s="41" t="s">
        <v>14</v>
      </c>
      <c r="Q19" s="42">
        <f>Q22+Q23+Q24+Q27+Q29</f>
        <v>1296.8</v>
      </c>
      <c r="R19" s="36" t="s">
        <v>14</v>
      </c>
    </row>
    <row r="20" ht="22.5" customHeight="1">
      <c r="A20" s="29"/>
      <c r="B20" s="37" t="s">
        <v>21</v>
      </c>
      <c r="C20" s="37"/>
      <c r="D20" s="37"/>
      <c r="E20" s="37"/>
      <c r="F20" s="37"/>
      <c r="G20" s="37"/>
      <c r="H20" s="37"/>
      <c r="I20" s="37"/>
      <c r="J20" s="37"/>
      <c r="K20" s="37"/>
      <c r="L20" s="38"/>
      <c r="M20" s="39">
        <v>1</v>
      </c>
      <c r="N20" s="39">
        <v>4</v>
      </c>
      <c r="O20" s="43">
        <v>3100000000</v>
      </c>
      <c r="P20" s="41" t="s">
        <v>14</v>
      </c>
      <c r="Q20" s="42">
        <f>Q21</f>
        <v>1111.8</v>
      </c>
      <c r="R20" s="36" t="s">
        <v>14</v>
      </c>
    </row>
    <row r="21" ht="12.75" customHeight="1">
      <c r="A21" s="29"/>
      <c r="B21" s="37" t="s">
        <v>22</v>
      </c>
      <c r="C21" s="37"/>
      <c r="D21" s="37"/>
      <c r="E21" s="37"/>
      <c r="F21" s="37"/>
      <c r="G21" s="37"/>
      <c r="H21" s="37"/>
      <c r="I21" s="37"/>
      <c r="J21" s="37"/>
      <c r="K21" s="37"/>
      <c r="L21" s="38"/>
      <c r="M21" s="39">
        <v>1</v>
      </c>
      <c r="N21" s="39">
        <v>4</v>
      </c>
      <c r="O21" s="43">
        <v>3100010200</v>
      </c>
      <c r="P21" s="41" t="s">
        <v>14</v>
      </c>
      <c r="Q21" s="42">
        <f>Q22+Q23+Q24</f>
        <v>1111.8</v>
      </c>
      <c r="R21" s="36" t="s">
        <v>14</v>
      </c>
    </row>
    <row r="22" ht="23.25" customHeight="1">
      <c r="A22" s="29"/>
      <c r="B22" s="37" t="s">
        <v>19</v>
      </c>
      <c r="C22" s="37"/>
      <c r="D22" s="37"/>
      <c r="E22" s="37"/>
      <c r="F22" s="37"/>
      <c r="G22" s="37"/>
      <c r="H22" s="37"/>
      <c r="I22" s="37"/>
      <c r="J22" s="37"/>
      <c r="K22" s="37"/>
      <c r="L22" s="38"/>
      <c r="M22" s="39">
        <v>1</v>
      </c>
      <c r="N22" s="39">
        <v>4</v>
      </c>
      <c r="O22" s="43">
        <v>3100010200</v>
      </c>
      <c r="P22" s="41">
        <v>120</v>
      </c>
      <c r="Q22" s="42">
        <v>1068.5599999999999</v>
      </c>
      <c r="R22" s="36" t="s">
        <v>14</v>
      </c>
    </row>
    <row r="23" ht="22.5" customHeight="1">
      <c r="A23" s="29"/>
      <c r="B23" s="37" t="s">
        <v>23</v>
      </c>
      <c r="C23" s="37"/>
      <c r="D23" s="37"/>
      <c r="E23" s="37"/>
      <c r="F23" s="37"/>
      <c r="G23" s="37"/>
      <c r="H23" s="37"/>
      <c r="I23" s="37"/>
      <c r="J23" s="37"/>
      <c r="K23" s="37"/>
      <c r="L23" s="38"/>
      <c r="M23" s="39">
        <v>1</v>
      </c>
      <c r="N23" s="39">
        <v>4</v>
      </c>
      <c r="O23" s="43">
        <v>3100010200</v>
      </c>
      <c r="P23" s="41">
        <v>240</v>
      </c>
      <c r="Q23" s="42">
        <v>42.240000000000002</v>
      </c>
      <c r="R23" s="36" t="s">
        <v>14</v>
      </c>
    </row>
    <row r="24" ht="12.75" customHeight="1">
      <c r="A24" s="29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8"/>
      <c r="M24" s="39">
        <v>1</v>
      </c>
      <c r="N24" s="39">
        <v>4</v>
      </c>
      <c r="O24" s="43">
        <v>3100010200</v>
      </c>
      <c r="P24" s="41">
        <v>850</v>
      </c>
      <c r="Q24" s="42">
        <v>1</v>
      </c>
      <c r="R24" s="36" t="s">
        <v>14</v>
      </c>
    </row>
    <row r="25" ht="27" customHeight="1">
      <c r="A25" s="29"/>
      <c r="B25" s="37" t="s">
        <v>25</v>
      </c>
      <c r="C25" s="37"/>
      <c r="D25" s="37"/>
      <c r="E25" s="37"/>
      <c r="F25" s="37"/>
      <c r="G25" s="37"/>
      <c r="H25" s="37"/>
      <c r="I25" s="37"/>
      <c r="J25" s="37"/>
      <c r="K25" s="37"/>
      <c r="L25" s="38"/>
      <c r="M25" s="39">
        <v>1</v>
      </c>
      <c r="N25" s="39">
        <v>4</v>
      </c>
      <c r="O25" s="43">
        <v>3200000000</v>
      </c>
      <c r="P25" s="41" t="s">
        <v>14</v>
      </c>
      <c r="Q25" s="42">
        <f>Q26+Q28</f>
        <v>185</v>
      </c>
      <c r="R25" s="36" t="s">
        <v>14</v>
      </c>
    </row>
    <row r="26" ht="46.5" customHeight="1">
      <c r="A26" s="29"/>
      <c r="B26" s="37" t="s">
        <v>26</v>
      </c>
      <c r="C26" s="37"/>
      <c r="D26" s="37"/>
      <c r="E26" s="37"/>
      <c r="F26" s="37"/>
      <c r="G26" s="37"/>
      <c r="H26" s="37"/>
      <c r="I26" s="37"/>
      <c r="J26" s="37"/>
      <c r="K26" s="37"/>
      <c r="L26" s="38"/>
      <c r="M26" s="39">
        <v>1</v>
      </c>
      <c r="N26" s="39">
        <v>4</v>
      </c>
      <c r="O26" s="43">
        <v>3200042140</v>
      </c>
      <c r="P26" s="41" t="s">
        <v>14</v>
      </c>
      <c r="Q26" s="42">
        <v>2</v>
      </c>
      <c r="R26" s="36" t="s">
        <v>14</v>
      </c>
    </row>
    <row r="27" ht="24.75" customHeight="1">
      <c r="A27" s="29"/>
      <c r="B27" s="38" t="s">
        <v>23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39">
        <v>1</v>
      </c>
      <c r="N27" s="39">
        <v>4</v>
      </c>
      <c r="O27" s="43">
        <v>3200042140</v>
      </c>
      <c r="P27" s="41">
        <v>240</v>
      </c>
      <c r="Q27" s="42">
        <v>2</v>
      </c>
      <c r="R27" s="36" t="s">
        <v>14</v>
      </c>
    </row>
    <row r="28" ht="27" customHeight="1">
      <c r="A28" s="29"/>
      <c r="B28" s="37" t="s">
        <v>27</v>
      </c>
      <c r="C28" s="37"/>
      <c r="D28" s="37"/>
      <c r="E28" s="37"/>
      <c r="F28" s="37"/>
      <c r="G28" s="37"/>
      <c r="H28" s="37"/>
      <c r="I28" s="37"/>
      <c r="J28" s="37"/>
      <c r="K28" s="37"/>
      <c r="L28" s="38"/>
      <c r="M28" s="39">
        <v>1</v>
      </c>
      <c r="N28" s="39">
        <v>4</v>
      </c>
      <c r="O28" s="43">
        <v>3200078110</v>
      </c>
      <c r="P28" s="41" t="s">
        <v>14</v>
      </c>
      <c r="Q28" s="42">
        <f>Q29</f>
        <v>183</v>
      </c>
      <c r="R28" s="36" t="s">
        <v>14</v>
      </c>
    </row>
    <row r="29" ht="24" customHeight="1">
      <c r="A29" s="29"/>
      <c r="B29" s="37" t="s">
        <v>19</v>
      </c>
      <c r="C29" s="37"/>
      <c r="D29" s="37"/>
      <c r="E29" s="37"/>
      <c r="F29" s="37"/>
      <c r="G29" s="37"/>
      <c r="H29" s="37"/>
      <c r="I29" s="37"/>
      <c r="J29" s="37"/>
      <c r="K29" s="37"/>
      <c r="L29" s="38"/>
      <c r="M29" s="39">
        <v>1</v>
      </c>
      <c r="N29" s="39">
        <v>4</v>
      </c>
      <c r="O29" s="43">
        <v>3200078110</v>
      </c>
      <c r="P29" s="41">
        <v>120</v>
      </c>
      <c r="Q29" s="42">
        <v>183</v>
      </c>
      <c r="R29" s="36" t="s">
        <v>14</v>
      </c>
    </row>
    <row r="30" ht="25.199999999999999" hidden="1" customHeight="1">
      <c r="A30" s="29"/>
      <c r="B30" s="38" t="s">
        <v>28</v>
      </c>
      <c r="C30" s="45"/>
      <c r="D30" s="45"/>
      <c r="E30" s="45"/>
      <c r="F30" s="45"/>
      <c r="G30" s="45"/>
      <c r="H30" s="45"/>
      <c r="I30" s="45"/>
      <c r="J30" s="45"/>
      <c r="K30" s="45"/>
      <c r="L30" s="46"/>
      <c r="M30" s="39">
        <v>1</v>
      </c>
      <c r="N30" s="39">
        <v>6</v>
      </c>
      <c r="O30" s="40"/>
      <c r="P30" s="41"/>
      <c r="Q30" s="42">
        <v>90</v>
      </c>
      <c r="R30" s="36"/>
    </row>
    <row r="31" ht="24" hidden="1" customHeight="1">
      <c r="A31" s="29"/>
      <c r="B31" s="38" t="s">
        <v>29</v>
      </c>
      <c r="C31" s="45"/>
      <c r="D31" s="45"/>
      <c r="E31" s="45"/>
      <c r="F31" s="45"/>
      <c r="G31" s="45"/>
      <c r="H31" s="45"/>
      <c r="I31" s="45"/>
      <c r="J31" s="45"/>
      <c r="K31" s="45"/>
      <c r="L31" s="46"/>
      <c r="M31" s="39">
        <v>1</v>
      </c>
      <c r="N31" s="39">
        <v>6</v>
      </c>
      <c r="O31" s="40">
        <v>300000000</v>
      </c>
      <c r="P31" s="41"/>
      <c r="Q31" s="42">
        <v>90</v>
      </c>
      <c r="R31" s="36"/>
    </row>
    <row r="32" ht="16.949999999999999" hidden="1" customHeight="1">
      <c r="A32" s="29"/>
      <c r="B32" s="38" t="s">
        <v>30</v>
      </c>
      <c r="C32" s="45"/>
      <c r="D32" s="45"/>
      <c r="E32" s="45"/>
      <c r="F32" s="45"/>
      <c r="G32" s="45"/>
      <c r="H32" s="45"/>
      <c r="I32" s="45"/>
      <c r="J32" s="45"/>
      <c r="K32" s="45"/>
      <c r="L32" s="46"/>
      <c r="M32" s="39">
        <v>1</v>
      </c>
      <c r="N32" s="39">
        <v>6</v>
      </c>
      <c r="O32" s="40">
        <v>300900000</v>
      </c>
      <c r="P32" s="41"/>
      <c r="Q32" s="42">
        <v>90</v>
      </c>
      <c r="R32" s="36"/>
    </row>
    <row r="33" ht="16.949999999999999" hidden="1" customHeight="1">
      <c r="A33" s="29"/>
      <c r="B33" s="38" t="s">
        <v>31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39">
        <v>1</v>
      </c>
      <c r="N33" s="39">
        <v>6</v>
      </c>
      <c r="O33" s="40">
        <v>300902000</v>
      </c>
      <c r="P33" s="41"/>
      <c r="Q33" s="42">
        <v>90</v>
      </c>
      <c r="R33" s="36"/>
    </row>
    <row r="34" ht="25.949999999999999" hidden="1" customHeight="1">
      <c r="A34" s="29"/>
      <c r="B34" s="38" t="s">
        <v>32</v>
      </c>
      <c r="C34" s="45"/>
      <c r="D34" s="45"/>
      <c r="E34" s="45"/>
      <c r="F34" s="45"/>
      <c r="G34" s="45"/>
      <c r="H34" s="45"/>
      <c r="I34" s="45"/>
      <c r="J34" s="45"/>
      <c r="K34" s="45"/>
      <c r="L34" s="46"/>
      <c r="M34" s="39">
        <v>1</v>
      </c>
      <c r="N34" s="39">
        <v>6</v>
      </c>
      <c r="O34" s="40">
        <v>300902000</v>
      </c>
      <c r="P34" s="41">
        <v>540</v>
      </c>
      <c r="Q34" s="42">
        <v>90</v>
      </c>
      <c r="R34" s="36"/>
    </row>
    <row r="35" ht="12.75" customHeight="1">
      <c r="A35" s="29"/>
      <c r="B35" s="37" t="s">
        <v>33</v>
      </c>
      <c r="C35" s="37"/>
      <c r="D35" s="37"/>
      <c r="E35" s="37"/>
      <c r="F35" s="37"/>
      <c r="G35" s="37"/>
      <c r="H35" s="37"/>
      <c r="I35" s="37"/>
      <c r="J35" s="37"/>
      <c r="K35" s="37"/>
      <c r="L35" s="38"/>
      <c r="M35" s="39">
        <v>1</v>
      </c>
      <c r="N35" s="39">
        <v>13</v>
      </c>
      <c r="O35" s="40"/>
      <c r="P35" s="41" t="s">
        <v>14</v>
      </c>
      <c r="Q35" s="42">
        <f>Q38</f>
        <v>370.31</v>
      </c>
      <c r="R35" s="36" t="s">
        <v>14</v>
      </c>
    </row>
    <row r="36" ht="24" customHeight="1">
      <c r="A36" s="29"/>
      <c r="B36" s="47" t="s">
        <v>25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39">
        <v>1</v>
      </c>
      <c r="N36" s="39">
        <v>13</v>
      </c>
      <c r="O36" s="43">
        <v>3200000000</v>
      </c>
      <c r="P36" s="41" t="s">
        <v>14</v>
      </c>
      <c r="Q36" s="42">
        <f t="shared" ref="Q36:Q51" si="1">Q37</f>
        <v>370.31</v>
      </c>
      <c r="R36" s="36" t="s">
        <v>14</v>
      </c>
    </row>
    <row r="37" ht="12.75" customHeight="1">
      <c r="A37" s="29"/>
      <c r="B37" s="37" t="s">
        <v>34</v>
      </c>
      <c r="C37" s="37"/>
      <c r="D37" s="37"/>
      <c r="E37" s="37"/>
      <c r="F37" s="37"/>
      <c r="G37" s="37"/>
      <c r="H37" s="37"/>
      <c r="I37" s="37"/>
      <c r="J37" s="37"/>
      <c r="K37" s="37"/>
      <c r="L37" s="38"/>
      <c r="M37" s="39">
        <v>1</v>
      </c>
      <c r="N37" s="39">
        <v>13</v>
      </c>
      <c r="O37" s="43">
        <v>3200072110</v>
      </c>
      <c r="P37" s="41" t="s">
        <v>14</v>
      </c>
      <c r="Q37" s="42">
        <f>Q38</f>
        <v>370.31</v>
      </c>
      <c r="R37" s="36" t="s">
        <v>14</v>
      </c>
    </row>
    <row r="38" ht="27" customHeight="1">
      <c r="A38" s="29"/>
      <c r="B38" s="37" t="s">
        <v>23</v>
      </c>
      <c r="C38" s="37"/>
      <c r="D38" s="37"/>
      <c r="E38" s="37"/>
      <c r="F38" s="37"/>
      <c r="G38" s="37"/>
      <c r="H38" s="37"/>
      <c r="I38" s="37"/>
      <c r="J38" s="37"/>
      <c r="K38" s="37"/>
      <c r="L38" s="38"/>
      <c r="M38" s="39">
        <v>1</v>
      </c>
      <c r="N38" s="39">
        <v>13</v>
      </c>
      <c r="O38" s="43">
        <v>3200072110</v>
      </c>
      <c r="P38" s="41">
        <v>240</v>
      </c>
      <c r="Q38" s="42">
        <v>370.31</v>
      </c>
      <c r="R38" s="36" t="s">
        <v>14</v>
      </c>
    </row>
    <row r="39" ht="12.75" customHeight="1">
      <c r="A39" s="29"/>
      <c r="B39" s="37" t="s">
        <v>35</v>
      </c>
      <c r="C39" s="37"/>
      <c r="D39" s="37"/>
      <c r="E39" s="37"/>
      <c r="F39" s="37"/>
      <c r="G39" s="37"/>
      <c r="H39" s="37"/>
      <c r="I39" s="37"/>
      <c r="J39" s="37"/>
      <c r="K39" s="37"/>
      <c r="L39" s="38"/>
      <c r="M39" s="39">
        <v>2</v>
      </c>
      <c r="N39" s="39" t="s">
        <v>14</v>
      </c>
      <c r="O39" s="40" t="s">
        <v>14</v>
      </c>
      <c r="P39" s="41" t="s">
        <v>14</v>
      </c>
      <c r="Q39" s="42">
        <f t="shared" si="1"/>
        <v>249.90000000000001</v>
      </c>
      <c r="R39" s="36" t="s">
        <v>14</v>
      </c>
    </row>
    <row r="40" ht="12.75" customHeight="1">
      <c r="A40" s="29"/>
      <c r="B40" s="37" t="s">
        <v>36</v>
      </c>
      <c r="C40" s="37"/>
      <c r="D40" s="37"/>
      <c r="E40" s="37"/>
      <c r="F40" s="37"/>
      <c r="G40" s="37"/>
      <c r="H40" s="37"/>
      <c r="I40" s="37"/>
      <c r="J40" s="37"/>
      <c r="K40" s="37"/>
      <c r="L40" s="38"/>
      <c r="M40" s="39">
        <v>2</v>
      </c>
      <c r="N40" s="39">
        <v>3</v>
      </c>
      <c r="O40" s="40" t="s">
        <v>14</v>
      </c>
      <c r="P40" s="41" t="s">
        <v>14</v>
      </c>
      <c r="Q40" s="42">
        <f t="shared" si="1"/>
        <v>249.90000000000001</v>
      </c>
      <c r="R40" s="36" t="s">
        <v>14</v>
      </c>
    </row>
    <row r="41" ht="27" customHeight="1">
      <c r="A41" s="29"/>
      <c r="B41" s="37" t="s">
        <v>29</v>
      </c>
      <c r="C41" s="37"/>
      <c r="D41" s="37"/>
      <c r="E41" s="37"/>
      <c r="F41" s="37"/>
      <c r="G41" s="37"/>
      <c r="H41" s="37"/>
      <c r="I41" s="37"/>
      <c r="J41" s="37"/>
      <c r="K41" s="37"/>
      <c r="L41" s="38"/>
      <c r="M41" s="39">
        <v>2</v>
      </c>
      <c r="N41" s="39">
        <v>3</v>
      </c>
      <c r="O41" s="49" t="s">
        <v>37</v>
      </c>
      <c r="P41" s="41" t="s">
        <v>14</v>
      </c>
      <c r="Q41" s="42">
        <f t="shared" si="1"/>
        <v>249.90000000000001</v>
      </c>
      <c r="R41" s="36" t="s">
        <v>14</v>
      </c>
    </row>
    <row r="42" ht="33.75" customHeight="1">
      <c r="A42" s="29"/>
      <c r="B42" s="37" t="s">
        <v>38</v>
      </c>
      <c r="C42" s="37"/>
      <c r="D42" s="37"/>
      <c r="E42" s="37"/>
      <c r="F42" s="37"/>
      <c r="G42" s="37"/>
      <c r="H42" s="37"/>
      <c r="I42" s="37"/>
      <c r="J42" s="37"/>
      <c r="K42" s="37"/>
      <c r="L42" s="38"/>
      <c r="M42" s="39">
        <v>2</v>
      </c>
      <c r="N42" s="39">
        <v>3</v>
      </c>
      <c r="O42" s="49" t="s">
        <v>39</v>
      </c>
      <c r="P42" s="41" t="s">
        <v>14</v>
      </c>
      <c r="Q42" s="42">
        <f>Q43+Q44</f>
        <v>249.90000000000001</v>
      </c>
      <c r="R42" s="36" t="s">
        <v>14</v>
      </c>
    </row>
    <row r="43" ht="21.75" customHeight="1">
      <c r="A43" s="29"/>
      <c r="B43" s="37" t="s">
        <v>19</v>
      </c>
      <c r="C43" s="37"/>
      <c r="D43" s="37"/>
      <c r="E43" s="37"/>
      <c r="F43" s="37"/>
      <c r="G43" s="37"/>
      <c r="H43" s="37"/>
      <c r="I43" s="37"/>
      <c r="J43" s="37"/>
      <c r="K43" s="37"/>
      <c r="L43" s="38"/>
      <c r="M43" s="39">
        <v>2</v>
      </c>
      <c r="N43" s="39">
        <v>3</v>
      </c>
      <c r="O43" s="49" t="s">
        <v>39</v>
      </c>
      <c r="P43" s="41">
        <v>120</v>
      </c>
      <c r="Q43" s="42">
        <v>249.80000000000001</v>
      </c>
      <c r="R43" s="36" t="s">
        <v>14</v>
      </c>
    </row>
    <row r="44" ht="21.75" customHeight="1">
      <c r="A44" s="29"/>
      <c r="B44" s="50" t="s">
        <v>23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39">
        <v>2</v>
      </c>
      <c r="N44" s="39">
        <v>3</v>
      </c>
      <c r="O44" s="49" t="s">
        <v>39</v>
      </c>
      <c r="P44" s="41">
        <v>240</v>
      </c>
      <c r="Q44" s="42">
        <v>0.10000000000000001</v>
      </c>
      <c r="R44" s="36"/>
    </row>
    <row r="45" ht="12.75" customHeight="1">
      <c r="A45" s="29"/>
      <c r="B45" s="37" t="s">
        <v>40</v>
      </c>
      <c r="C45" s="37"/>
      <c r="D45" s="37"/>
      <c r="E45" s="37"/>
      <c r="F45" s="37"/>
      <c r="G45" s="37"/>
      <c r="H45" s="37"/>
      <c r="I45" s="37"/>
      <c r="J45" s="37"/>
      <c r="K45" s="37"/>
      <c r="L45" s="38"/>
      <c r="M45" s="39">
        <v>4</v>
      </c>
      <c r="N45" s="39" t="s">
        <v>14</v>
      </c>
      <c r="O45" s="40" t="s">
        <v>14</v>
      </c>
      <c r="P45" s="41" t="s">
        <v>14</v>
      </c>
      <c r="Q45" s="42">
        <f t="shared" si="1"/>
        <v>550</v>
      </c>
      <c r="R45" s="36" t="s">
        <v>14</v>
      </c>
    </row>
    <row r="46" ht="12.75" customHeight="1">
      <c r="A46" s="29"/>
      <c r="B46" s="37" t="s">
        <v>41</v>
      </c>
      <c r="C46" s="37"/>
      <c r="D46" s="37"/>
      <c r="E46" s="37"/>
      <c r="F46" s="37"/>
      <c r="G46" s="37"/>
      <c r="H46" s="37"/>
      <c r="I46" s="37"/>
      <c r="J46" s="37"/>
      <c r="K46" s="37"/>
      <c r="L46" s="38"/>
      <c r="M46" s="39">
        <v>4</v>
      </c>
      <c r="N46" s="39">
        <v>9</v>
      </c>
      <c r="O46" s="40" t="s">
        <v>14</v>
      </c>
      <c r="P46" s="41" t="s">
        <v>14</v>
      </c>
      <c r="Q46" s="42">
        <f t="shared" si="1"/>
        <v>550</v>
      </c>
      <c r="R46" s="36" t="s">
        <v>14</v>
      </c>
    </row>
    <row r="47" ht="12.75" customHeight="1">
      <c r="A47" s="29"/>
      <c r="B47" s="37" t="s">
        <v>41</v>
      </c>
      <c r="C47" s="37"/>
      <c r="D47" s="37"/>
      <c r="E47" s="37"/>
      <c r="F47" s="37"/>
      <c r="G47" s="37"/>
      <c r="H47" s="37"/>
      <c r="I47" s="37"/>
      <c r="J47" s="37"/>
      <c r="K47" s="37"/>
      <c r="L47" s="38"/>
      <c r="M47" s="39">
        <v>4</v>
      </c>
      <c r="N47" s="39">
        <v>9</v>
      </c>
      <c r="O47" s="52" t="s">
        <v>42</v>
      </c>
      <c r="P47" s="41" t="s">
        <v>14</v>
      </c>
      <c r="Q47" s="42">
        <f t="shared" si="1"/>
        <v>550</v>
      </c>
      <c r="R47" s="36" t="s">
        <v>14</v>
      </c>
    </row>
    <row r="48" ht="22.5" customHeight="1">
      <c r="A48" s="29"/>
      <c r="B48" s="53" t="s">
        <v>43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39">
        <v>4</v>
      </c>
      <c r="N48" s="39">
        <v>9</v>
      </c>
      <c r="O48" s="52" t="s">
        <v>44</v>
      </c>
      <c r="P48" s="41" t="s">
        <v>14</v>
      </c>
      <c r="Q48" s="42">
        <f t="shared" si="1"/>
        <v>550</v>
      </c>
      <c r="R48" s="36" t="s">
        <v>14</v>
      </c>
    </row>
    <row r="49" ht="23.25" customHeight="1">
      <c r="A49" s="29"/>
      <c r="B49" s="37" t="s">
        <v>23</v>
      </c>
      <c r="C49" s="37"/>
      <c r="D49" s="37"/>
      <c r="E49" s="37"/>
      <c r="F49" s="37"/>
      <c r="G49" s="37"/>
      <c r="H49" s="37"/>
      <c r="I49" s="37"/>
      <c r="J49" s="37"/>
      <c r="K49" s="37"/>
      <c r="L49" s="38"/>
      <c r="M49" s="39">
        <v>4</v>
      </c>
      <c r="N49" s="39">
        <v>9</v>
      </c>
      <c r="O49" s="52" t="s">
        <v>44</v>
      </c>
      <c r="P49" s="41">
        <v>240</v>
      </c>
      <c r="Q49" s="42">
        <v>550</v>
      </c>
      <c r="R49" s="36" t="s">
        <v>14</v>
      </c>
    </row>
    <row r="50" ht="12.75" customHeight="1">
      <c r="A50" s="29"/>
      <c r="B50" s="37" t="s">
        <v>45</v>
      </c>
      <c r="C50" s="37"/>
      <c r="D50" s="37"/>
      <c r="E50" s="37"/>
      <c r="F50" s="37"/>
      <c r="G50" s="37"/>
      <c r="H50" s="37"/>
      <c r="I50" s="37"/>
      <c r="J50" s="37"/>
      <c r="K50" s="37"/>
      <c r="L50" s="38"/>
      <c r="M50" s="39">
        <v>5</v>
      </c>
      <c r="N50" s="39" t="s">
        <v>14</v>
      </c>
      <c r="O50" s="40" t="s">
        <v>14</v>
      </c>
      <c r="P50" s="41" t="s">
        <v>14</v>
      </c>
      <c r="Q50" s="42">
        <f t="shared" si="1"/>
        <v>214.19999999999999</v>
      </c>
      <c r="R50" s="36" t="s">
        <v>14</v>
      </c>
    </row>
    <row r="51" ht="12.75" customHeight="1">
      <c r="A51" s="29"/>
      <c r="B51" s="37" t="s">
        <v>46</v>
      </c>
      <c r="C51" s="37"/>
      <c r="D51" s="37"/>
      <c r="E51" s="37"/>
      <c r="F51" s="37"/>
      <c r="G51" s="37"/>
      <c r="H51" s="37"/>
      <c r="I51" s="37"/>
      <c r="J51" s="37"/>
      <c r="K51" s="37"/>
      <c r="L51" s="38"/>
      <c r="M51" s="39">
        <v>5</v>
      </c>
      <c r="N51" s="39">
        <v>3</v>
      </c>
      <c r="O51" s="40" t="s">
        <v>14</v>
      </c>
      <c r="P51" s="41" t="s">
        <v>14</v>
      </c>
      <c r="Q51" s="42">
        <f t="shared" si="1"/>
        <v>214.19999999999999</v>
      </c>
      <c r="R51" s="36" t="s">
        <v>14</v>
      </c>
    </row>
    <row r="52" ht="27" customHeight="1">
      <c r="A52" s="29"/>
      <c r="B52" s="37" t="s">
        <v>47</v>
      </c>
      <c r="C52" s="37"/>
      <c r="D52" s="37"/>
      <c r="E52" s="37"/>
      <c r="F52" s="37"/>
      <c r="G52" s="37"/>
      <c r="H52" s="37"/>
      <c r="I52" s="37"/>
      <c r="J52" s="37"/>
      <c r="K52" s="37"/>
      <c r="L52" s="38"/>
      <c r="M52" s="39">
        <v>5</v>
      </c>
      <c r="N52" s="39">
        <v>3</v>
      </c>
      <c r="O52" s="43">
        <v>3400000000</v>
      </c>
      <c r="P52" s="41" t="s">
        <v>14</v>
      </c>
      <c r="Q52" s="42">
        <f>Q54</f>
        <v>214.19999999999999</v>
      </c>
      <c r="R52" s="36" t="s">
        <v>14</v>
      </c>
    </row>
    <row r="53" ht="12.75" customHeight="1">
      <c r="A53" s="29"/>
      <c r="B53" s="37" t="s">
        <v>48</v>
      </c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9">
        <v>5</v>
      </c>
      <c r="N53" s="39">
        <v>3</v>
      </c>
      <c r="O53" s="52">
        <v>3400074400</v>
      </c>
      <c r="P53" s="41" t="s">
        <v>14</v>
      </c>
      <c r="Q53" s="42">
        <f>Q54</f>
        <v>214.19999999999999</v>
      </c>
      <c r="R53" s="36" t="s">
        <v>14</v>
      </c>
    </row>
    <row r="54" ht="27" customHeight="1">
      <c r="A54" s="29"/>
      <c r="B54" s="37" t="s">
        <v>23</v>
      </c>
      <c r="C54" s="37"/>
      <c r="D54" s="37"/>
      <c r="E54" s="37"/>
      <c r="F54" s="37"/>
      <c r="G54" s="37"/>
      <c r="H54" s="37"/>
      <c r="I54" s="37"/>
      <c r="J54" s="37"/>
      <c r="K54" s="37"/>
      <c r="L54" s="38"/>
      <c r="M54" s="39">
        <v>5</v>
      </c>
      <c r="N54" s="39">
        <v>3</v>
      </c>
      <c r="O54" s="52">
        <v>3400074400</v>
      </c>
      <c r="P54" s="41">
        <v>240</v>
      </c>
      <c r="Q54" s="42">
        <v>214.19999999999999</v>
      </c>
      <c r="R54" s="36" t="s">
        <v>14</v>
      </c>
    </row>
    <row r="55" ht="12.75" customHeight="1">
      <c r="A55" s="29"/>
      <c r="B55" s="37" t="s">
        <v>49</v>
      </c>
      <c r="C55" s="37"/>
      <c r="D55" s="37"/>
      <c r="E55" s="37"/>
      <c r="F55" s="37"/>
      <c r="G55" s="37"/>
      <c r="H55" s="37"/>
      <c r="I55" s="37"/>
      <c r="J55" s="37"/>
      <c r="K55" s="37"/>
      <c r="L55" s="38"/>
      <c r="M55" s="39">
        <v>8</v>
      </c>
      <c r="N55" s="39" t="s">
        <v>14</v>
      </c>
      <c r="O55" s="40" t="s">
        <v>14</v>
      </c>
      <c r="P55" s="41" t="s">
        <v>14</v>
      </c>
      <c r="Q55" s="42">
        <f>Q59+Q60+Q61+Q62+Q64</f>
        <v>2553.3299999999999</v>
      </c>
      <c r="R55" s="36" t="s">
        <v>14</v>
      </c>
    </row>
    <row r="56" ht="12.75" customHeight="1">
      <c r="A56" s="29"/>
      <c r="B56" s="37" t="s">
        <v>50</v>
      </c>
      <c r="C56" s="37"/>
      <c r="D56" s="37"/>
      <c r="E56" s="37"/>
      <c r="F56" s="37"/>
      <c r="G56" s="37"/>
      <c r="H56" s="37"/>
      <c r="I56" s="37"/>
      <c r="J56" s="37"/>
      <c r="K56" s="37"/>
      <c r="L56" s="38"/>
      <c r="M56" s="39">
        <v>8</v>
      </c>
      <c r="N56" s="39">
        <v>1</v>
      </c>
      <c r="O56" s="40" t="s">
        <v>14</v>
      </c>
      <c r="P56" s="41" t="s">
        <v>14</v>
      </c>
      <c r="Q56" s="42">
        <f t="shared" ref="Q56:Q57" si="2">Q55</f>
        <v>2553.3299999999999</v>
      </c>
      <c r="R56" s="36" t="s">
        <v>14</v>
      </c>
    </row>
    <row r="57" ht="12.75" customHeight="1">
      <c r="A57" s="29"/>
      <c r="B57" s="37" t="s">
        <v>51</v>
      </c>
      <c r="C57" s="37"/>
      <c r="D57" s="37"/>
      <c r="E57" s="37"/>
      <c r="F57" s="37"/>
      <c r="G57" s="37"/>
      <c r="H57" s="37"/>
      <c r="I57" s="37"/>
      <c r="J57" s="37"/>
      <c r="K57" s="37"/>
      <c r="L57" s="38"/>
      <c r="M57" s="39">
        <v>8</v>
      </c>
      <c r="N57" s="39">
        <v>1</v>
      </c>
      <c r="O57" s="43">
        <v>3300000000</v>
      </c>
      <c r="P57" s="41" t="s">
        <v>14</v>
      </c>
      <c r="Q57" s="42">
        <f t="shared" si="2"/>
        <v>2553.3299999999999</v>
      </c>
      <c r="R57" s="36" t="s">
        <v>14</v>
      </c>
    </row>
    <row r="58" ht="24" customHeight="1">
      <c r="A58" s="29"/>
      <c r="B58" s="53" t="s">
        <v>52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39">
        <v>8</v>
      </c>
      <c r="N58" s="39">
        <v>1</v>
      </c>
      <c r="O58" s="52" t="s">
        <v>53</v>
      </c>
      <c r="P58" s="41" t="s">
        <v>14</v>
      </c>
      <c r="Q58" s="42">
        <f>Q59+Q60+Q61</f>
        <v>2079.3299999999999</v>
      </c>
      <c r="R58" s="36" t="s">
        <v>14</v>
      </c>
    </row>
    <row r="59" ht="12.75" customHeight="1">
      <c r="A59" s="29"/>
      <c r="B59" s="37" t="s">
        <v>54</v>
      </c>
      <c r="C59" s="37"/>
      <c r="D59" s="37"/>
      <c r="E59" s="37"/>
      <c r="F59" s="37"/>
      <c r="G59" s="37"/>
      <c r="H59" s="37"/>
      <c r="I59" s="37"/>
      <c r="J59" s="37"/>
      <c r="K59" s="37"/>
      <c r="L59" s="38"/>
      <c r="M59" s="39">
        <v>8</v>
      </c>
      <c r="N59" s="39">
        <v>1</v>
      </c>
      <c r="O59" s="52" t="s">
        <v>53</v>
      </c>
      <c r="P59" s="41">
        <v>110</v>
      </c>
      <c r="Q59" s="42">
        <v>987.79999999999995</v>
      </c>
      <c r="R59" s="36" t="s">
        <v>14</v>
      </c>
    </row>
    <row r="60" ht="27" customHeight="1">
      <c r="A60" s="29"/>
      <c r="B60" s="37" t="s">
        <v>23</v>
      </c>
      <c r="C60" s="37"/>
      <c r="D60" s="37"/>
      <c r="E60" s="37"/>
      <c r="F60" s="37"/>
      <c r="G60" s="37"/>
      <c r="H60" s="37"/>
      <c r="I60" s="37"/>
      <c r="J60" s="37"/>
      <c r="K60" s="37"/>
      <c r="L60" s="38"/>
      <c r="M60" s="39">
        <v>8</v>
      </c>
      <c r="N60" s="39">
        <v>1</v>
      </c>
      <c r="O60" s="52" t="s">
        <v>53</v>
      </c>
      <c r="P60" s="41">
        <v>240</v>
      </c>
      <c r="Q60" s="42">
        <v>1090.9300000000001</v>
      </c>
      <c r="R60" s="36" t="s">
        <v>14</v>
      </c>
    </row>
    <row r="61" ht="12.75" customHeight="1">
      <c r="A61" s="29"/>
      <c r="B61" s="37" t="s">
        <v>24</v>
      </c>
      <c r="C61" s="37"/>
      <c r="D61" s="37"/>
      <c r="E61" s="37"/>
      <c r="F61" s="37"/>
      <c r="G61" s="37"/>
      <c r="H61" s="37"/>
      <c r="I61" s="37"/>
      <c r="J61" s="37"/>
      <c r="K61" s="37"/>
      <c r="L61" s="38"/>
      <c r="M61" s="39">
        <v>8</v>
      </c>
      <c r="N61" s="39">
        <v>1</v>
      </c>
      <c r="O61" s="52" t="s">
        <v>53</v>
      </c>
      <c r="P61" s="41">
        <v>850</v>
      </c>
      <c r="Q61" s="42">
        <v>0.59999999999999998</v>
      </c>
      <c r="R61" s="36" t="s">
        <v>14</v>
      </c>
    </row>
    <row r="62" ht="22.5" customHeight="1">
      <c r="A62" s="29"/>
      <c r="B62" s="38" t="s">
        <v>55</v>
      </c>
      <c r="C62" s="45"/>
      <c r="D62" s="45"/>
      <c r="E62" s="45"/>
      <c r="F62" s="45"/>
      <c r="G62" s="45"/>
      <c r="H62" s="45"/>
      <c r="I62" s="45"/>
      <c r="J62" s="45"/>
      <c r="K62" s="45"/>
      <c r="L62" s="46"/>
      <c r="M62" s="39">
        <v>8</v>
      </c>
      <c r="N62" s="39">
        <v>1</v>
      </c>
      <c r="O62" s="49" t="s">
        <v>56</v>
      </c>
      <c r="P62" s="41"/>
      <c r="Q62" s="42">
        <f>Q63</f>
        <v>379.19999999999999</v>
      </c>
      <c r="R62" s="36"/>
    </row>
    <row r="63" ht="12.75" customHeight="1">
      <c r="A63" s="29"/>
      <c r="B63" s="38" t="s">
        <v>54</v>
      </c>
      <c r="C63" s="45"/>
      <c r="D63" s="45"/>
      <c r="E63" s="45"/>
      <c r="F63" s="45"/>
      <c r="G63" s="45"/>
      <c r="H63" s="45"/>
      <c r="I63" s="45"/>
      <c r="J63" s="45"/>
      <c r="K63" s="45"/>
      <c r="L63" s="46"/>
      <c r="M63" s="39">
        <v>8</v>
      </c>
      <c r="N63" s="39">
        <v>1</v>
      </c>
      <c r="O63" s="49" t="s">
        <v>56</v>
      </c>
      <c r="P63" s="41">
        <v>110</v>
      </c>
      <c r="Q63" s="42">
        <v>379.19999999999999</v>
      </c>
      <c r="R63" s="36"/>
    </row>
    <row r="64" ht="24" customHeight="1">
      <c r="A64" s="29"/>
      <c r="B64" s="38" t="s">
        <v>57</v>
      </c>
      <c r="C64" s="45"/>
      <c r="D64" s="45"/>
      <c r="E64" s="45"/>
      <c r="F64" s="45"/>
      <c r="G64" s="45"/>
      <c r="H64" s="45"/>
      <c r="I64" s="45"/>
      <c r="J64" s="45"/>
      <c r="K64" s="45"/>
      <c r="L64" s="46"/>
      <c r="M64" s="39">
        <v>8</v>
      </c>
      <c r="N64" s="39">
        <v>1</v>
      </c>
      <c r="O64" s="49" t="s">
        <v>58</v>
      </c>
      <c r="P64" s="41"/>
      <c r="Q64" s="42">
        <f>Q65</f>
        <v>94.799999999999997</v>
      </c>
      <c r="R64" s="36"/>
    </row>
    <row r="65" ht="12.75" customHeight="1">
      <c r="A65" s="29"/>
      <c r="B65" s="38" t="s">
        <v>54</v>
      </c>
      <c r="C65" s="45"/>
      <c r="D65" s="45"/>
      <c r="E65" s="45"/>
      <c r="F65" s="45"/>
      <c r="G65" s="45"/>
      <c r="H65" s="45"/>
      <c r="I65" s="45"/>
      <c r="J65" s="45"/>
      <c r="K65" s="45"/>
      <c r="L65" s="46"/>
      <c r="M65" s="39">
        <v>8</v>
      </c>
      <c r="N65" s="39">
        <v>1</v>
      </c>
      <c r="O65" s="49" t="s">
        <v>58</v>
      </c>
      <c r="P65" s="41">
        <v>110</v>
      </c>
      <c r="Q65" s="42">
        <v>94.799999999999997</v>
      </c>
      <c r="R65" s="36"/>
    </row>
    <row r="66" ht="12.75" hidden="1" customHeight="1">
      <c r="A66" s="55"/>
      <c r="B66" s="47" t="s">
        <v>59</v>
      </c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9">
        <v>11</v>
      </c>
      <c r="N66" s="39"/>
      <c r="O66" s="56"/>
      <c r="P66" s="57"/>
      <c r="Q66" s="58">
        <f t="shared" ref="Q66:Q69" si="3">Q67</f>
        <v>3</v>
      </c>
      <c r="R66" s="55"/>
    </row>
    <row r="67" ht="12.75" hidden="1" customHeight="1">
      <c r="A67" s="55"/>
      <c r="B67" s="47" t="s">
        <v>60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9">
        <v>11</v>
      </c>
      <c r="N67" s="49" t="s">
        <v>61</v>
      </c>
      <c r="O67" s="59"/>
      <c r="P67" s="57"/>
      <c r="Q67" s="58">
        <f t="shared" si="3"/>
        <v>3</v>
      </c>
      <c r="R67" s="55"/>
    </row>
    <row r="68" ht="12.75" hidden="1" customHeight="1">
      <c r="A68" s="55"/>
      <c r="B68" s="47" t="s">
        <v>62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9" t="s">
        <v>63</v>
      </c>
      <c r="N68" s="39">
        <v>1</v>
      </c>
      <c r="O68" s="56" t="s">
        <v>64</v>
      </c>
      <c r="P68" s="57"/>
      <c r="Q68" s="58">
        <f t="shared" si="3"/>
        <v>3</v>
      </c>
      <c r="R68" s="55"/>
    </row>
    <row r="69" ht="12.75" hidden="1" customHeight="1">
      <c r="A69" s="55"/>
      <c r="B69" s="47" t="s">
        <v>60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9" t="s">
        <v>63</v>
      </c>
      <c r="N69" s="39">
        <v>1</v>
      </c>
      <c r="O69" s="56" t="s">
        <v>65</v>
      </c>
      <c r="P69" s="57"/>
      <c r="Q69" s="58">
        <f t="shared" si="3"/>
        <v>3</v>
      </c>
      <c r="R69" s="55"/>
    </row>
    <row r="70" ht="21.75" hidden="1" customHeight="1">
      <c r="A70" s="55"/>
      <c r="B70" s="47" t="s">
        <v>23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9" t="s">
        <v>63</v>
      </c>
      <c r="N70" s="39">
        <v>1</v>
      </c>
      <c r="O70" s="56" t="s">
        <v>65</v>
      </c>
      <c r="P70" s="57">
        <v>240</v>
      </c>
      <c r="Q70" s="60">
        <v>3</v>
      </c>
      <c r="R70" s="55"/>
    </row>
    <row r="71" ht="27" customHeight="1">
      <c r="A71" s="7"/>
      <c r="B71" s="61" t="s">
        <v>66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3">
        <f>Q14+Q39+Q45+Q50+Q55</f>
        <v>6094.7299999999996</v>
      </c>
      <c r="R71" s="1" t="s">
        <v>14</v>
      </c>
    </row>
    <row r="72" ht="14.25">
      <c r="Q72" s="1"/>
    </row>
    <row r="73" ht="14.25">
      <c r="Q73" s="1"/>
    </row>
    <row r="74" ht="14.25">
      <c r="Q74" s="1"/>
    </row>
    <row r="75" ht="14.25">
      <c r="Q75" s="1"/>
    </row>
    <row r="76" ht="14.25">
      <c r="Q76" s="1"/>
    </row>
    <row r="78" ht="14.25">
      <c r="Q78" s="1"/>
    </row>
  </sheetData>
  <mergeCells count="66">
    <mergeCell ref="L2:Q2"/>
    <mergeCell ref="L3:Q3"/>
    <mergeCell ref="L4:Q4"/>
    <mergeCell ref="M5:Q5"/>
    <mergeCell ref="B7:Q7"/>
    <mergeCell ref="A8:M8"/>
    <mergeCell ref="M10:P11"/>
    <mergeCell ref="Q10:Q12"/>
    <mergeCell ref="C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</mergeCells>
  <printOptions headings="0" gridLines="0" gridLinesSet="0"/>
  <pageMargins left="0.39370078740157477" right="0.39370078740157477" top="0.39370078740157477" bottom="0.39370078740157477" header="0.51181102362204722" footer="0.51181102362204722"/>
  <pageSetup blackAndWhite="0" cellComments="none" copies="1" draft="0" errors="displayed" firstPageNumber="-1" fitToHeight="0" fitToWidth="1" horizontalDpi="600" orientation="portrait" pageOrder="downThenOver" paperSize="9" scale="95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>Reanimator Extreme Edition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revision>29</cp:revision>
  <dcterms:created xsi:type="dcterms:W3CDTF">2016-11-14T07:22:14Z</dcterms:created>
  <dcterms:modified xsi:type="dcterms:W3CDTF">2025-09-04T17:10:28Z</dcterms:modified>
</cp:coreProperties>
</file>